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4" i="1" l="1"/>
  <c r="E63" i="1"/>
  <c r="E62" i="1"/>
  <c r="E61" i="1"/>
  <c r="E60" i="1"/>
  <c r="E58" i="1"/>
  <c r="E57" i="1"/>
  <c r="E56" i="1" s="1"/>
  <c r="E55" i="1"/>
  <c r="E54" i="1"/>
  <c r="E53" i="1" s="1"/>
  <c r="E52" i="1"/>
  <c r="E51" i="1"/>
  <c r="E50" i="1"/>
  <c r="E46" i="1" s="1"/>
  <c r="E49" i="1"/>
  <c r="E48" i="1"/>
  <c r="E47" i="1"/>
  <c r="E45" i="1"/>
  <c r="E44" i="1"/>
  <c r="E43" i="1" s="1"/>
  <c r="E42" i="1"/>
  <c r="E41" i="1"/>
  <c r="E40" i="1"/>
  <c r="E39" i="1"/>
  <c r="E37" i="1"/>
  <c r="E36" i="1"/>
  <c r="E34" i="1"/>
  <c r="E33" i="1"/>
  <c r="E32" i="1" s="1"/>
  <c r="E30" i="1"/>
  <c r="E29" i="1" s="1"/>
  <c r="E26" i="1"/>
  <c r="E24" i="1"/>
  <c r="E22" i="1"/>
  <c r="E21" i="1"/>
  <c r="E20" i="1"/>
  <c r="E19" i="1"/>
  <c r="E18" i="1"/>
  <c r="E16" i="1" s="1"/>
  <c r="E17" i="1"/>
  <c r="E15" i="1"/>
  <c r="E14" i="1"/>
  <c r="E13" i="1"/>
  <c r="E12" i="1"/>
  <c r="E10" i="1" s="1"/>
  <c r="E11" i="1"/>
  <c r="E59" i="1"/>
  <c r="E38" i="1"/>
  <c r="E35" i="1"/>
  <c r="E27" i="1"/>
  <c r="E25" i="1"/>
  <c r="E23" i="1"/>
  <c r="E7" i="1"/>
  <c r="E8" i="1"/>
  <c r="E6" i="1"/>
  <c r="E5" i="1"/>
  <c r="E31" i="1" l="1"/>
  <c r="E9" i="1"/>
  <c r="D63" i="1" l="1"/>
  <c r="C63" i="1"/>
  <c r="D59" i="1"/>
  <c r="C59" i="1"/>
  <c r="D56" i="1"/>
  <c r="C56" i="1"/>
  <c r="D53" i="1"/>
  <c r="C53" i="1"/>
  <c r="D46" i="1"/>
  <c r="C46" i="1"/>
  <c r="D43" i="1"/>
  <c r="C43" i="1"/>
  <c r="D38" i="1"/>
  <c r="C38" i="1"/>
  <c r="D35" i="1"/>
  <c r="C35" i="1"/>
  <c r="D32" i="1"/>
  <c r="C32" i="1"/>
  <c r="C10" i="1"/>
  <c r="D29" i="1"/>
  <c r="C29" i="1"/>
  <c r="D27" i="1"/>
  <c r="C27" i="1"/>
  <c r="D25" i="1"/>
  <c r="C25" i="1"/>
  <c r="D23" i="1"/>
  <c r="C23" i="1"/>
  <c r="C9" i="1" s="1"/>
  <c r="D16" i="1"/>
  <c r="C16" i="1"/>
  <c r="D10" i="1"/>
  <c r="D5" i="1"/>
  <c r="C5" i="1"/>
  <c r="D31" i="1" l="1"/>
  <c r="C31" i="1"/>
  <c r="D9" i="1"/>
</calcChain>
</file>

<file path=xl/sharedStrings.xml><?xml version="1.0" encoding="utf-8"?>
<sst xmlns="http://schemas.openxmlformats.org/spreadsheetml/2006/main" count="131" uniqueCount="130">
  <si>
    <t>Наименование</t>
  </si>
  <si>
    <t>Целевая статья</t>
  </si>
  <si>
    <t xml:space="preserve">ВСЕГО </t>
  </si>
  <si>
    <t>1 000 511,5</t>
  </si>
  <si>
    <t xml:space="preserve">   996 651,4   </t>
  </si>
  <si>
    <t>Муниципальная программа "Управление финансами в муниципальном районе "Заполярный район" на 2019-2022 годы"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</si>
  <si>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</si>
  <si>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</si>
  <si>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</si>
  <si>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</si>
  <si>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</si>
  <si>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</si>
  <si>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</si>
  <si>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</si>
  <si>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</si>
  <si>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</si>
  <si>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</si>
  <si>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</si>
  <si>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</si>
  <si>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</si>
  <si>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</si>
  <si>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</si>
  <si>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</si>
  <si>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</si>
  <si>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</si>
  <si>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31.1.00.84070</t>
  </si>
  <si>
    <t>Подпрограмма 2 "Управление муниципальным имуществом"</t>
  </si>
  <si>
    <t>31.2.00.00000</t>
  </si>
  <si>
    <t xml:space="preserve"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 </t>
  </si>
  <si>
    <t>31.2.00.81100</t>
  </si>
  <si>
    <t>Оценка недвижимости, признание прав и регулирование отношений по муниципальной собственности</t>
  </si>
  <si>
    <t>31.2.00.81110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</si>
  <si>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</si>
  <si>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</si>
  <si>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Расходы, связанные с приобретением, содержанием муниципального имущества</t>
  </si>
  <si>
    <t>31.2.00.81130</t>
  </si>
  <si>
    <t>Мероприятия по землеустройству и землепользованию</t>
  </si>
  <si>
    <t>31.2.00.83010</t>
  </si>
  <si>
    <t>Иные межбюджетные трансферты в рамках подпрограммы 2 «Управление муниципальным имуществом»</t>
  </si>
  <si>
    <t>31.2.00.89410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</si>
  <si>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</si>
  <si>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</si>
  <si>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</si>
  <si>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</si>
  <si>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</si>
  <si>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</si>
  <si>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</si>
  <si>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</si>
  <si>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</si>
  <si>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</si>
  <si>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</si>
  <si>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</si>
  <si>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</si>
  <si>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</si>
  <si>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</t>
  </si>
  <si>
    <t>31.6.00.89400</t>
  </si>
  <si>
    <t>Муниципальная программа "Комплексное развитие муниципального района "Заполярный район" на 2017-2022 годы"</t>
  </si>
  <si>
    <t>32.0.00.00000</t>
  </si>
  <si>
    <t>Подпрограмма 2 "Развитие транспортной инфраструктуры  муниципального района "Заполярный район"</t>
  </si>
  <si>
    <t>32.2.00.00000</t>
  </si>
  <si>
    <t>Мероприятия в рамках подпрограммы 2 "Развитие транспортной инфраструктуры муниципального района "Заполярный район"</t>
  </si>
  <si>
    <t>32.2.00.86020</t>
  </si>
  <si>
    <t>Иные межбюджетные трансферты в рамках подпрограммы 2 "Развитие транспортной инфраструктуры муниципального района "Заполярный район"</t>
  </si>
  <si>
    <t>32.2.00.89220</t>
  </si>
  <si>
    <t>Подпрограмма 3 "Обеспечение населения муниципального района "Заполярный район" чистой водой"</t>
  </si>
  <si>
    <t>32.3.00.00000</t>
  </si>
  <si>
    <t>Мероприятия в рамках подпрограммы 3 "Обеспечение населения муниципального района "Заполярный район" чистой водой"</t>
  </si>
  <si>
    <t>32.3.00.86030</t>
  </si>
  <si>
    <t>Иные межбюджетные трансферты в рамках подпрограммы 3 "Обеспечение населения муниципального района "Заполярный район" чистой водой"</t>
  </si>
  <si>
    <t>32.3.00.89230</t>
  </si>
  <si>
    <t>Подпрограмма 4 "Энергоэффективность и развитие энергетики муниципального района "Заполярный район"</t>
  </si>
  <si>
    <t>32.4.00.00000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</si>
  <si>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</si>
  <si>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32.4.00.79620</t>
  </si>
  <si>
    <t>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</si>
  <si>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32.4.00.S9620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</si>
  <si>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</si>
  <si>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32.4.00.86040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</si>
  <si>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</si>
  <si>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32.4.00.89240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</si>
  <si>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</si>
  <si>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32.5.00.00000</t>
  </si>
  <si>
    <t xml:space="preserve">Мероприятия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</si>
  <si>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32.5.00.86050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</si>
  <si>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</si>
  <si>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32.5.00.89250</t>
  </si>
  <si>
    <t>Муниципальная программа "Безопасность на территории муниципального района "Заполярный район" на 2019-2023 годы"</t>
  </si>
  <si>
    <t>33.0.00.00000</t>
  </si>
  <si>
    <t>Обеспечение безопасности на водных объектах</t>
  </si>
  <si>
    <t>33.0.00.82020</t>
  </si>
  <si>
    <t>Создание резервов материальных ресурсов</t>
  </si>
  <si>
    <t>33.0.00.82040</t>
  </si>
  <si>
    <t xml:space="preserve">Мероприятия по предупреждению и ликвидации последствий ЧС </t>
  </si>
  <si>
    <t>33.0.00.82050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</si>
  <si>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</si>
  <si>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33.0.00.82070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</si>
  <si>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</si>
  <si>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33.0.00.82080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</si>
  <si>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</si>
  <si>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33.0.00.89300</t>
  </si>
  <si>
    <t>Муниципальная программа "Чистая вода"</t>
  </si>
  <si>
    <t>34.0.00.00000</t>
  </si>
  <si>
    <t>Субсидии местным бюджетам на софинансирование капитальных вложений в объекты муниципальной собственности</t>
  </si>
  <si>
    <t>34.0.G5.79500</t>
  </si>
  <si>
    <t>Расходы районного бюджета на мероприятия, софинансируемые в рамках государственных программ в части капитальных вложений в объекты муниципальной собственности</t>
  </si>
  <si>
    <t>34.0.G5.S9500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</si>
  <si>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</si>
  <si>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35.0.00.00000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</si>
  <si>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</si>
  <si>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35.0.00.86010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</si>
  <si>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2020 - 2030 годы"</t>
  </si>
  <si>
    <t>35.0.00.89210</t>
  </si>
  <si>
    <t>Муниципальная подпрограмма "Развитие коммунальной инфраструктуры  муниципального района "Заполярный район" на 2020 - 2030 годы"</t>
  </si>
  <si>
    <t>36.0.00.00000</t>
  </si>
  <si>
    <t>Мероприятия в рамках Муниципальной программы "Развитие коммунальной инфраструктуры муниципального района «Заполярный район» на 2020-2030 годы"</t>
  </si>
  <si>
    <t>36.0.00.86060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</si>
  <si>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</si>
  <si>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36.0.00.89260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</si>
  <si>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 за счет возврата возвратов субсидии из окружного бюджета</t>
  </si>
  <si>
    <t>36.0.00.89280</t>
  </si>
  <si>
    <t>Муниципальная программа "Обеспечение населения централизованным теплоснабжением в МО «Муниципальный район «Заполярный район» на 2020-2030 годы"</t>
  </si>
  <si>
    <t>37.0.00.00000</t>
  </si>
  <si>
    <t>Мероприятия в рамках Муниципальной программы "Обеспечение населения централизованным теплоснабжением в МО «Муниципальный район «Заполярный район» на 2020-2030 годы "</t>
  </si>
  <si>
    <t>37.0.00.86070</t>
  </si>
  <si>
    <t>Первоначально утвержденные (установленные) решением о бюджете значения</t>
  </si>
  <si>
    <t>Отклонение ("-" неисполнено, "+" перевыполнение первоначального плана)</t>
  </si>
  <si>
    <t xml:space="preserve">   996 651,5</t>
  </si>
  <si>
    <t>Фактически исполнено</t>
  </si>
  <si>
    <t>Сведения о фактически произведенных расходах на реализацию муниципальных программ в сравнении с первоначально утвержденными (установленными) решением о районном бюджете значениями за 2020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</si>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</sst>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\ _₽_-;\-* #,##0.0\ _₽_-;_-* &quot;-&quot;?\ _₽_-;_-@_-"/>
  </numFmts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4" fillId="0" borderId="0" xfId="0" applyFont="1"/>
    <xf numFmtId="3" fontId="1" fillId="3" borderId="2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zoomScaleNormal="100" workbookViewId="0">
      <selection sqref="A1:E1"/>
    </sheetView>
  </sheetViews>
  <sheetFormatPr defaultRowHeight="13.8" x14ac:dyDescent="0.25"/>
  <cols>
    <col min="1" max="1" width="48.6640625" style="12" customWidth="1"/>
    <col min="2" max="2" width="15.109375" style="12" customWidth="1"/>
    <col min="3" max="5" width="15.88671875" style="12" customWidth="1"/>
    <col min="6" max="16384" width="8.88671875" style="12"/>
  </cols>
  <sheetData>
    <row r="1" spans="1:5" ht="30" customHeight="1" x14ac:dyDescent="0.25">
      <c r="A1" s="16" t="s">
        <v>128</v>
      </c>
      <c r="B1" s="16"/>
      <c r="C1" s="16"/>
      <c r="D1" s="16"/>
      <c r="E1" s="16"/>
    </row>
    <row r="2" spans="1:5" x14ac:dyDescent="0.25">
      <c r="A2" s="1"/>
      <c r="B2" s="1"/>
      <c r="C2" s="1"/>
      <c r="D2" s="1"/>
      <c r="E2" s="1" t="s">
        <v>129</v>
      </c>
    </row>
    <row r="3" spans="1:5" ht="82.8" x14ac:dyDescent="0.25">
      <c r="A3" s="2" t="s">
        <v>0</v>
      </c>
      <c r="B3" s="2" t="s">
        <v>1</v>
      </c>
      <c r="C3" s="2" t="s">
        <v>124</v>
      </c>
      <c r="D3" s="13" t="s">
        <v>127</v>
      </c>
      <c r="E3" s="14" t="s">
        <v>125</v>
      </c>
    </row>
    <row r="4" spans="1:5" x14ac:dyDescent="0.25">
      <c r="A4" s="3" t="s">
        <v>2</v>
      </c>
      <c r="B4" s="4"/>
      <c r="C4" s="10" t="s">
        <v>3</v>
      </c>
      <c r="D4" s="10" t="s">
        <v>4</v>
      </c>
      <c r="E4" s="10" t="s">
        <v>126</v>
      </c>
    </row>
    <row r="5" spans="1:5" ht="41.4" x14ac:dyDescent="0.25">
      <c r="A5" s="6" t="s">
        <v>5</v>
      </c>
      <c r="B5" s="5" t="s">
        <v>6</v>
      </c>
      <c r="C5" s="10">
        <f>C6+C7+C8</f>
        <v>229885</v>
      </c>
      <c r="D5" s="10">
        <f>D6+D7+D8</f>
        <v>219832.4</v>
      </c>
      <c r="E5" s="10">
        <f>E6+E7+E8</f>
        <v>-10052.599999999999</v>
      </c>
    </row>
    <row r="6" spans="1:5" ht="27.6" x14ac:dyDescent="0.25">
      <c r="A6" s="7" t="s">
        <v>7</v>
      </c>
      <c r="B6" s="4" t="s">
        <v>8</v>
      </c>
      <c r="C6" s="11">
        <v>32829.5</v>
      </c>
      <c r="D6" s="11">
        <v>32787.599999999999</v>
      </c>
      <c r="E6" s="15">
        <f>D6-C6</f>
        <v>-41.900000000001455</v>
      </c>
    </row>
    <row r="7" spans="1:5" ht="27.6" x14ac:dyDescent="0.25">
      <c r="A7" s="7" t="s">
        <v>9</v>
      </c>
      <c r="B7" s="4" t="s">
        <v>10</v>
      </c>
      <c r="C7" s="11">
        <v>68663.8</v>
      </c>
      <c r="D7" s="11">
        <v>68663.8</v>
      </c>
      <c r="E7" s="15">
        <f t="shared" ref="E7:E8" si="0">D7-C7</f>
        <v>0</v>
      </c>
    </row>
    <row r="8" spans="1:5" ht="41.4" x14ac:dyDescent="0.25">
      <c r="A8" s="7" t="s">
        <v>11</v>
      </c>
      <c r="B8" s="4" t="s">
        <v>12</v>
      </c>
      <c r="C8" s="11">
        <v>128391.7</v>
      </c>
      <c r="D8" s="11">
        <v>118381</v>
      </c>
      <c r="E8" s="15">
        <f t="shared" si="0"/>
        <v>-10010.699999999997</v>
      </c>
    </row>
    <row r="9" spans="1:5" ht="55.2" x14ac:dyDescent="0.25">
      <c r="A9" s="6" t="s">
        <v>13</v>
      </c>
      <c r="B9" s="5" t="s">
        <v>14</v>
      </c>
      <c r="C9" s="10">
        <f>C10+C16+C23+C25+C27+C29</f>
        <v>277418.30000000005</v>
      </c>
      <c r="D9" s="10">
        <f>D10+D16+D23+D25+D27+D29</f>
        <v>257505.89999999997</v>
      </c>
      <c r="E9" s="10">
        <f>E10+E16+E23+E25+E27+E29</f>
        <v>-19514.000000000011</v>
      </c>
    </row>
    <row r="10" spans="1:5" ht="27.6" x14ac:dyDescent="0.25">
      <c r="A10" s="6" t="s">
        <v>15</v>
      </c>
      <c r="B10" s="9" t="s">
        <v>16</v>
      </c>
      <c r="C10" s="10">
        <f>C11+C12+C13+C14+C15</f>
        <v>105308.6</v>
      </c>
      <c r="D10" s="10">
        <f>D11+D12+D13+D14+D15</f>
        <v>101274.7</v>
      </c>
      <c r="E10" s="10">
        <f>E11+E12+E13+E14+E15</f>
        <v>-4033.8999999999969</v>
      </c>
    </row>
    <row r="11" spans="1:5" ht="27.6" x14ac:dyDescent="0.25">
      <c r="A11" s="7" t="s">
        <v>7</v>
      </c>
      <c r="B11" s="8" t="s">
        <v>17</v>
      </c>
      <c r="C11" s="11">
        <v>89281</v>
      </c>
      <c r="D11" s="11">
        <v>86118.8</v>
      </c>
      <c r="E11" s="15">
        <f t="shared" ref="E11:E15" si="1">D11-C11</f>
        <v>-3162.1999999999971</v>
      </c>
    </row>
    <row r="12" spans="1:5" ht="55.2" x14ac:dyDescent="0.25">
      <c r="A12" s="7" t="s">
        <v>18</v>
      </c>
      <c r="B12" s="8" t="s">
        <v>19</v>
      </c>
      <c r="C12" s="11">
        <v>11269.8</v>
      </c>
      <c r="D12" s="11">
        <v>11317.9</v>
      </c>
      <c r="E12" s="15">
        <f t="shared" si="1"/>
        <v>48.100000000000364</v>
      </c>
    </row>
    <row r="13" spans="1:5" ht="82.8" x14ac:dyDescent="0.25">
      <c r="A13" s="7" t="s">
        <v>20</v>
      </c>
      <c r="B13" s="8" t="s">
        <v>21</v>
      </c>
      <c r="C13" s="11">
        <v>3085.3</v>
      </c>
      <c r="D13" s="11">
        <v>3085.3</v>
      </c>
      <c r="E13" s="15">
        <f t="shared" si="1"/>
        <v>0</v>
      </c>
    </row>
    <row r="14" spans="1:5" ht="27.6" x14ac:dyDescent="0.25">
      <c r="A14" s="7" t="s">
        <v>22</v>
      </c>
      <c r="B14" s="8" t="s">
        <v>23</v>
      </c>
      <c r="C14" s="11">
        <v>810.4</v>
      </c>
      <c r="D14" s="11">
        <v>114.9</v>
      </c>
      <c r="E14" s="15">
        <f t="shared" si="1"/>
        <v>-695.5</v>
      </c>
    </row>
    <row r="15" spans="1:5" ht="55.2" x14ac:dyDescent="0.25">
      <c r="A15" s="7" t="s">
        <v>24</v>
      </c>
      <c r="B15" s="8" t="s">
        <v>25</v>
      </c>
      <c r="C15" s="11">
        <v>862.1</v>
      </c>
      <c r="D15" s="11">
        <v>637.79999999999995</v>
      </c>
      <c r="E15" s="15">
        <f t="shared" si="1"/>
        <v>-224.30000000000007</v>
      </c>
    </row>
    <row r="16" spans="1:5" ht="27.6" x14ac:dyDescent="0.25">
      <c r="A16" s="6" t="s">
        <v>26</v>
      </c>
      <c r="B16" s="9" t="s">
        <v>27</v>
      </c>
      <c r="C16" s="10">
        <f>C17+C18+C19+C20+C21+C22</f>
        <v>3626.3</v>
      </c>
      <c r="D16" s="10">
        <f>D17+D18+D19+D20+D21+D22</f>
        <v>3386.7</v>
      </c>
      <c r="E16" s="10">
        <f>E17+E18+E19+E20+E21+E22</f>
        <v>-239.59999999999991</v>
      </c>
    </row>
    <row r="17" spans="1:5" ht="96.6" x14ac:dyDescent="0.25">
      <c r="A17" s="7" t="s">
        <v>28</v>
      </c>
      <c r="B17" s="8" t="s">
        <v>29</v>
      </c>
      <c r="C17" s="11">
        <v>0</v>
      </c>
      <c r="D17" s="11">
        <v>384.2</v>
      </c>
      <c r="E17" s="15">
        <f t="shared" ref="E17:E22" si="2">D17-C17</f>
        <v>384.2</v>
      </c>
    </row>
    <row r="18" spans="1:5" ht="41.4" x14ac:dyDescent="0.25">
      <c r="A18" s="7" t="s">
        <v>30</v>
      </c>
      <c r="B18" s="8" t="s">
        <v>31</v>
      </c>
      <c r="C18" s="11">
        <v>0</v>
      </c>
      <c r="D18" s="11">
        <v>56</v>
      </c>
      <c r="E18" s="15">
        <f t="shared" si="2"/>
        <v>56</v>
      </c>
    </row>
    <row r="19" spans="1:5" ht="55.2" x14ac:dyDescent="0.25">
      <c r="A19" s="7" t="s">
        <v>32</v>
      </c>
      <c r="B19" s="8" t="s">
        <v>33</v>
      </c>
      <c r="C19" s="11">
        <v>49.9</v>
      </c>
      <c r="D19" s="11">
        <v>49.8</v>
      </c>
      <c r="E19" s="15">
        <f t="shared" si="2"/>
        <v>-0.10000000000000142</v>
      </c>
    </row>
    <row r="20" spans="1:5" ht="27.6" x14ac:dyDescent="0.25">
      <c r="A20" s="7" t="s">
        <v>34</v>
      </c>
      <c r="B20" s="8" t="s">
        <v>35</v>
      </c>
      <c r="C20" s="11">
        <v>3476.4</v>
      </c>
      <c r="D20" s="11">
        <v>357.8</v>
      </c>
      <c r="E20" s="15">
        <f t="shared" si="2"/>
        <v>-3118.6</v>
      </c>
    </row>
    <row r="21" spans="1:5" ht="14.4" customHeight="1" x14ac:dyDescent="0.25">
      <c r="A21" s="7" t="s">
        <v>36</v>
      </c>
      <c r="B21" s="8" t="s">
        <v>37</v>
      </c>
      <c r="C21" s="11">
        <v>100</v>
      </c>
      <c r="D21" s="11">
        <v>20</v>
      </c>
      <c r="E21" s="15">
        <f t="shared" si="2"/>
        <v>-80</v>
      </c>
    </row>
    <row r="22" spans="1:5" ht="41.4" x14ac:dyDescent="0.25">
      <c r="A22" s="7" t="s">
        <v>38</v>
      </c>
      <c r="B22" s="8" t="s">
        <v>39</v>
      </c>
      <c r="C22" s="11">
        <v>0</v>
      </c>
      <c r="D22" s="11">
        <v>2518.9</v>
      </c>
      <c r="E22" s="15">
        <f t="shared" si="2"/>
        <v>2518.9</v>
      </c>
    </row>
    <row r="23" spans="1:5" ht="41.4" x14ac:dyDescent="0.25">
      <c r="A23" s="6" t="s">
        <v>40</v>
      </c>
      <c r="B23" s="9" t="s">
        <v>41</v>
      </c>
      <c r="C23" s="10">
        <f>C24</f>
        <v>84398</v>
      </c>
      <c r="D23" s="10">
        <f>D24</f>
        <v>74546.399999999994</v>
      </c>
      <c r="E23" s="10">
        <f>E24</f>
        <v>-9851.6000000000058</v>
      </c>
    </row>
    <row r="24" spans="1:5" ht="27.6" x14ac:dyDescent="0.25">
      <c r="A24" s="7" t="s">
        <v>42</v>
      </c>
      <c r="B24" s="8" t="s">
        <v>43</v>
      </c>
      <c r="C24" s="11">
        <v>84398</v>
      </c>
      <c r="D24" s="11">
        <v>74546.399999999994</v>
      </c>
      <c r="E24" s="15">
        <f>D24-C24</f>
        <v>-9851.6000000000058</v>
      </c>
    </row>
    <row r="25" spans="1:5" ht="41.4" x14ac:dyDescent="0.25">
      <c r="A25" s="6" t="s">
        <v>44</v>
      </c>
      <c r="B25" s="9" t="s">
        <v>45</v>
      </c>
      <c r="C25" s="10">
        <f>C26</f>
        <v>3282.9</v>
      </c>
      <c r="D25" s="10">
        <f>D26</f>
        <v>2400.4</v>
      </c>
      <c r="E25" s="10">
        <f>E26</f>
        <v>-882.5</v>
      </c>
    </row>
    <row r="26" spans="1:5" ht="27.6" x14ac:dyDescent="0.25">
      <c r="A26" s="7" t="s">
        <v>46</v>
      </c>
      <c r="B26" s="4" t="s">
        <v>47</v>
      </c>
      <c r="C26" s="11">
        <v>3282.9</v>
      </c>
      <c r="D26" s="11">
        <v>2400.4</v>
      </c>
      <c r="E26" s="15">
        <f>D26-C26</f>
        <v>-882.5</v>
      </c>
    </row>
    <row r="27" spans="1:5" ht="41.4" x14ac:dyDescent="0.25">
      <c r="A27" s="6" t="s">
        <v>48</v>
      </c>
      <c r="B27" s="5" t="s">
        <v>49</v>
      </c>
      <c r="C27" s="10">
        <f>C28</f>
        <v>1024.2</v>
      </c>
      <c r="D27" s="10">
        <f>D28</f>
        <v>625.79999999999995</v>
      </c>
      <c r="E27" s="10">
        <f>E28</f>
        <v>0</v>
      </c>
    </row>
    <row r="28" spans="1:5" ht="27.6" customHeight="1" x14ac:dyDescent="0.25">
      <c r="A28" s="7" t="s">
        <v>50</v>
      </c>
      <c r="B28" s="4" t="s">
        <v>51</v>
      </c>
      <c r="C28" s="11">
        <v>1024.2</v>
      </c>
      <c r="D28" s="11">
        <v>625.79999999999995</v>
      </c>
      <c r="E28" s="15"/>
    </row>
    <row r="29" spans="1:5" ht="41.4" x14ac:dyDescent="0.25">
      <c r="A29" s="6" t="s">
        <v>52</v>
      </c>
      <c r="B29" s="9" t="s">
        <v>53</v>
      </c>
      <c r="C29" s="10">
        <f>C30</f>
        <v>79778.3</v>
      </c>
      <c r="D29" s="10">
        <f>D30</f>
        <v>75271.899999999994</v>
      </c>
      <c r="E29" s="10">
        <f>E30</f>
        <v>-4506.4000000000087</v>
      </c>
    </row>
    <row r="30" spans="1:5" ht="55.2" x14ac:dyDescent="0.25">
      <c r="A30" s="7" t="s">
        <v>54</v>
      </c>
      <c r="B30" s="8" t="s">
        <v>55</v>
      </c>
      <c r="C30" s="11">
        <v>79778.3</v>
      </c>
      <c r="D30" s="11">
        <v>75271.899999999994</v>
      </c>
      <c r="E30" s="15">
        <f>D30-C30</f>
        <v>-4506.4000000000087</v>
      </c>
    </row>
    <row r="31" spans="1:5" ht="41.4" x14ac:dyDescent="0.25">
      <c r="A31" s="6" t="s">
        <v>56</v>
      </c>
      <c r="B31" s="9" t="s">
        <v>57</v>
      </c>
      <c r="C31" s="10">
        <f>C32+C35+C38+C43</f>
        <v>310290.90000000002</v>
      </c>
      <c r="D31" s="10">
        <f>D32+D35+D38+D43</f>
        <v>344105.6</v>
      </c>
      <c r="E31" s="10">
        <f>E32+E35+E38+E43</f>
        <v>33814.69999999999</v>
      </c>
    </row>
    <row r="32" spans="1:5" ht="41.4" x14ac:dyDescent="0.25">
      <c r="A32" s="6" t="s">
        <v>58</v>
      </c>
      <c r="B32" s="9" t="s">
        <v>59</v>
      </c>
      <c r="C32" s="10">
        <f>C33+C34</f>
        <v>47052.600000000006</v>
      </c>
      <c r="D32" s="10">
        <f>D33+D34</f>
        <v>34485.9</v>
      </c>
      <c r="E32" s="10">
        <f>E33+E34</f>
        <v>-12566.7</v>
      </c>
    </row>
    <row r="33" spans="1:5" ht="41.4" x14ac:dyDescent="0.25">
      <c r="A33" s="7" t="s">
        <v>60</v>
      </c>
      <c r="B33" s="8" t="s">
        <v>61</v>
      </c>
      <c r="C33" s="11">
        <v>10470.299999999999</v>
      </c>
      <c r="D33" s="11">
        <v>6386.5</v>
      </c>
      <c r="E33" s="15">
        <f t="shared" ref="E33:E34" si="3">D33-C33</f>
        <v>-4083.7999999999993</v>
      </c>
    </row>
    <row r="34" spans="1:5" ht="55.2" x14ac:dyDescent="0.25">
      <c r="A34" s="7" t="s">
        <v>62</v>
      </c>
      <c r="B34" s="8" t="s">
        <v>63</v>
      </c>
      <c r="C34" s="11">
        <v>36582.300000000003</v>
      </c>
      <c r="D34" s="11">
        <v>28099.4</v>
      </c>
      <c r="E34" s="15">
        <f t="shared" si="3"/>
        <v>-8482.9000000000015</v>
      </c>
    </row>
    <row r="35" spans="1:5" ht="41.4" x14ac:dyDescent="0.25">
      <c r="A35" s="6" t="s">
        <v>64</v>
      </c>
      <c r="B35" s="5" t="s">
        <v>65</v>
      </c>
      <c r="C35" s="10">
        <f>C36+C37</f>
        <v>25107</v>
      </c>
      <c r="D35" s="10">
        <f>D36+D37</f>
        <v>16924.899999999998</v>
      </c>
      <c r="E35" s="10">
        <f>E36+E37</f>
        <v>-8182.1000000000013</v>
      </c>
    </row>
    <row r="36" spans="1:5" ht="41.4" x14ac:dyDescent="0.25">
      <c r="A36" s="7" t="s">
        <v>66</v>
      </c>
      <c r="B36" s="4" t="s">
        <v>67</v>
      </c>
      <c r="C36" s="11">
        <v>25107</v>
      </c>
      <c r="D36" s="11">
        <v>16826.099999999999</v>
      </c>
      <c r="E36" s="15">
        <f t="shared" ref="E36:E37" si="4">D36-C36</f>
        <v>-8280.9000000000015</v>
      </c>
    </row>
    <row r="37" spans="1:5" ht="55.2" x14ac:dyDescent="0.25">
      <c r="A37" s="7" t="s">
        <v>68</v>
      </c>
      <c r="B37" s="4" t="s">
        <v>69</v>
      </c>
      <c r="C37" s="11">
        <v>0</v>
      </c>
      <c r="D37" s="11">
        <v>98.8</v>
      </c>
      <c r="E37" s="15">
        <f t="shared" si="4"/>
        <v>98.8</v>
      </c>
    </row>
    <row r="38" spans="1:5" ht="41.4" x14ac:dyDescent="0.25">
      <c r="A38" s="6" t="s">
        <v>70</v>
      </c>
      <c r="B38" s="5" t="s">
        <v>71</v>
      </c>
      <c r="C38" s="10">
        <f>C39+C40+C41+C42</f>
        <v>46819.6</v>
      </c>
      <c r="D38" s="10">
        <f>D39+D40+D41+D42</f>
        <v>51510.200000000004</v>
      </c>
      <c r="E38" s="10">
        <f>E39+E40+E41+E42</f>
        <v>4690.6000000000004</v>
      </c>
    </row>
    <row r="39" spans="1:5" ht="69" x14ac:dyDescent="0.25">
      <c r="A39" s="7" t="s">
        <v>72</v>
      </c>
      <c r="B39" s="8" t="s">
        <v>73</v>
      </c>
      <c r="C39" s="11">
        <v>38511.199999999997</v>
      </c>
      <c r="D39" s="11">
        <v>21711.1</v>
      </c>
      <c r="E39" s="15">
        <f t="shared" ref="E39:E42" si="5">D39-C39</f>
        <v>-16800.099999999999</v>
      </c>
    </row>
    <row r="40" spans="1:5" ht="56.4" customHeight="1" x14ac:dyDescent="0.25">
      <c r="A40" s="7" t="s">
        <v>74</v>
      </c>
      <c r="B40" s="8" t="s">
        <v>75</v>
      </c>
      <c r="C40" s="11">
        <v>1191.0999999999999</v>
      </c>
      <c r="D40" s="11">
        <v>1306.7</v>
      </c>
      <c r="E40" s="15">
        <f t="shared" si="5"/>
        <v>115.60000000000014</v>
      </c>
    </row>
    <row r="41" spans="1:5" ht="41.4" x14ac:dyDescent="0.25">
      <c r="A41" s="7" t="s">
        <v>76</v>
      </c>
      <c r="B41" s="4" t="s">
        <v>77</v>
      </c>
      <c r="C41" s="11">
        <v>6333.5</v>
      </c>
      <c r="D41" s="11">
        <v>27753.5</v>
      </c>
      <c r="E41" s="15">
        <f t="shared" si="5"/>
        <v>21420</v>
      </c>
    </row>
    <row r="42" spans="1:5" ht="55.2" x14ac:dyDescent="0.25">
      <c r="A42" s="7" t="s">
        <v>78</v>
      </c>
      <c r="B42" s="4" t="s">
        <v>79</v>
      </c>
      <c r="C42" s="11">
        <v>783.8</v>
      </c>
      <c r="D42" s="11">
        <v>738.9</v>
      </c>
      <c r="E42" s="15">
        <f t="shared" si="5"/>
        <v>-44.899999999999977</v>
      </c>
    </row>
    <row r="43" spans="1:5" ht="55.2" x14ac:dyDescent="0.25">
      <c r="A43" s="6" t="s">
        <v>80</v>
      </c>
      <c r="B43" s="5" t="s">
        <v>81</v>
      </c>
      <c r="C43" s="10">
        <f>C44+C45</f>
        <v>191311.7</v>
      </c>
      <c r="D43" s="10">
        <f>D44+D45</f>
        <v>241184.59999999998</v>
      </c>
      <c r="E43" s="10">
        <f>E44+E45</f>
        <v>49872.899999999994</v>
      </c>
    </row>
    <row r="44" spans="1:5" ht="55.2" x14ac:dyDescent="0.25">
      <c r="A44" s="7" t="s">
        <v>82</v>
      </c>
      <c r="B44" s="4" t="s">
        <v>83</v>
      </c>
      <c r="C44" s="11">
        <v>67515.7</v>
      </c>
      <c r="D44" s="11">
        <v>80457.7</v>
      </c>
      <c r="E44" s="15">
        <f t="shared" ref="E44:E45" si="6">D44-C44</f>
        <v>12942</v>
      </c>
    </row>
    <row r="45" spans="1:5" ht="69" x14ac:dyDescent="0.25">
      <c r="A45" s="7" t="s">
        <v>84</v>
      </c>
      <c r="B45" s="4" t="s">
        <v>85</v>
      </c>
      <c r="C45" s="11">
        <v>123796</v>
      </c>
      <c r="D45" s="11">
        <v>160726.9</v>
      </c>
      <c r="E45" s="15">
        <f t="shared" si="6"/>
        <v>36930.899999999994</v>
      </c>
    </row>
    <row r="46" spans="1:5" ht="41.4" x14ac:dyDescent="0.25">
      <c r="A46" s="6" t="s">
        <v>86</v>
      </c>
      <c r="B46" s="5" t="s">
        <v>87</v>
      </c>
      <c r="C46" s="10">
        <f>C47+C48+C49+C50+C51+C52</f>
        <v>25656.6</v>
      </c>
      <c r="D46" s="10">
        <f>D47+D48+D49+D50+D51+D52</f>
        <v>21312.9</v>
      </c>
      <c r="E46" s="10">
        <f>E47+E48+E49+E50+E51+E52</f>
        <v>-4343.7</v>
      </c>
    </row>
    <row r="47" spans="1:5" x14ac:dyDescent="0.25">
      <c r="A47" s="7" t="s">
        <v>88</v>
      </c>
      <c r="B47" s="8" t="s">
        <v>89</v>
      </c>
      <c r="C47" s="11">
        <v>1259.5</v>
      </c>
      <c r="D47" s="11">
        <v>694.8</v>
      </c>
      <c r="E47" s="15">
        <f t="shared" ref="E47:E52" si="7">D47-C47</f>
        <v>-564.70000000000005</v>
      </c>
    </row>
    <row r="48" spans="1:5" x14ac:dyDescent="0.25">
      <c r="A48" s="7" t="s">
        <v>90</v>
      </c>
      <c r="B48" s="8" t="s">
        <v>91</v>
      </c>
      <c r="C48" s="11">
        <v>100</v>
      </c>
      <c r="D48" s="11">
        <v>100</v>
      </c>
      <c r="E48" s="15">
        <f t="shared" si="7"/>
        <v>0</v>
      </c>
    </row>
    <row r="49" spans="1:5" ht="27.6" x14ac:dyDescent="0.25">
      <c r="A49" s="7" t="s">
        <v>92</v>
      </c>
      <c r="B49" s="8" t="s">
        <v>93</v>
      </c>
      <c r="C49" s="11">
        <v>3994.2</v>
      </c>
      <c r="D49" s="11">
        <v>1527.6</v>
      </c>
      <c r="E49" s="15">
        <f t="shared" si="7"/>
        <v>-2466.6</v>
      </c>
    </row>
    <row r="50" spans="1:5" ht="43.2" customHeight="1" x14ac:dyDescent="0.25">
      <c r="A50" s="7" t="s">
        <v>94</v>
      </c>
      <c r="B50" s="8" t="s">
        <v>95</v>
      </c>
      <c r="C50" s="11">
        <v>3368.4</v>
      </c>
      <c r="D50" s="10">
        <v>0</v>
      </c>
      <c r="E50" s="15">
        <f t="shared" si="7"/>
        <v>-3368.4</v>
      </c>
    </row>
    <row r="51" spans="1:5" ht="55.2" x14ac:dyDescent="0.25">
      <c r="A51" s="7" t="s">
        <v>96</v>
      </c>
      <c r="B51" s="8" t="s">
        <v>97</v>
      </c>
      <c r="C51" s="11">
        <v>0</v>
      </c>
      <c r="D51" s="11">
        <v>3368.3</v>
      </c>
      <c r="E51" s="15">
        <f t="shared" si="7"/>
        <v>3368.3</v>
      </c>
    </row>
    <row r="52" spans="1:5" ht="41.4" x14ac:dyDescent="0.25">
      <c r="A52" s="7" t="s">
        <v>98</v>
      </c>
      <c r="B52" s="8" t="s">
        <v>99</v>
      </c>
      <c r="C52" s="11">
        <v>16934.5</v>
      </c>
      <c r="D52" s="11">
        <v>15622.2</v>
      </c>
      <c r="E52" s="15">
        <f t="shared" si="7"/>
        <v>-1312.2999999999993</v>
      </c>
    </row>
    <row r="53" spans="1:5" x14ac:dyDescent="0.25">
      <c r="A53" s="6" t="s">
        <v>100</v>
      </c>
      <c r="B53" s="9" t="s">
        <v>101</v>
      </c>
      <c r="C53" s="10">
        <f>C54+C55</f>
        <v>13202.7</v>
      </c>
      <c r="D53" s="10">
        <f>D54+D55</f>
        <v>0</v>
      </c>
      <c r="E53" s="10">
        <f>E54+E55</f>
        <v>-13202.7</v>
      </c>
    </row>
    <row r="54" spans="1:5" ht="41.4" x14ac:dyDescent="0.25">
      <c r="A54" s="7" t="s">
        <v>102</v>
      </c>
      <c r="B54" s="8" t="s">
        <v>103</v>
      </c>
      <c r="C54" s="11">
        <v>12806.6</v>
      </c>
      <c r="D54" s="11">
        <v>0</v>
      </c>
      <c r="E54" s="15">
        <f t="shared" ref="E54:E55" si="8">D54-C54</f>
        <v>-12806.6</v>
      </c>
    </row>
    <row r="55" spans="1:5" ht="55.2" x14ac:dyDescent="0.25">
      <c r="A55" s="7" t="s">
        <v>104</v>
      </c>
      <c r="B55" s="8" t="s">
        <v>105</v>
      </c>
      <c r="C55" s="11">
        <v>396.1</v>
      </c>
      <c r="D55" s="11">
        <v>0</v>
      </c>
      <c r="E55" s="15">
        <f t="shared" si="8"/>
        <v>-396.1</v>
      </c>
    </row>
    <row r="56" spans="1:5" ht="69" x14ac:dyDescent="0.25">
      <c r="A56" s="6" t="s">
        <v>106</v>
      </c>
      <c r="B56" s="9" t="s">
        <v>107</v>
      </c>
      <c r="C56" s="10">
        <f>C57+C58</f>
        <v>109059.09999999999</v>
      </c>
      <c r="D56" s="10">
        <f>D57+D58</f>
        <v>40532.300000000003</v>
      </c>
      <c r="E56" s="10">
        <f>E57+E58</f>
        <v>-68526.799999999988</v>
      </c>
    </row>
    <row r="57" spans="1:5" ht="69" x14ac:dyDescent="0.25">
      <c r="A57" s="7" t="s">
        <v>108</v>
      </c>
      <c r="B57" s="8" t="s">
        <v>109</v>
      </c>
      <c r="C57" s="11">
        <v>24160.7</v>
      </c>
      <c r="D57" s="11">
        <v>12.9</v>
      </c>
      <c r="E57" s="15">
        <f t="shared" ref="E57:E58" si="9">D57-C57</f>
        <v>-24147.8</v>
      </c>
    </row>
    <row r="58" spans="1:5" ht="82.8" x14ac:dyDescent="0.25">
      <c r="A58" s="7" t="s">
        <v>110</v>
      </c>
      <c r="B58" s="8" t="s">
        <v>111</v>
      </c>
      <c r="C58" s="11">
        <v>84898.4</v>
      </c>
      <c r="D58" s="11">
        <v>40519.4</v>
      </c>
      <c r="E58" s="15">
        <f t="shared" si="9"/>
        <v>-44378.999999999993</v>
      </c>
    </row>
    <row r="59" spans="1:5" ht="41.4" x14ac:dyDescent="0.25">
      <c r="A59" s="6" t="s">
        <v>112</v>
      </c>
      <c r="B59" s="9" t="s">
        <v>113</v>
      </c>
      <c r="C59" s="10">
        <f>C60+C61+C62</f>
        <v>18106.599999999999</v>
      </c>
      <c r="D59" s="10">
        <f>D60+D61+D62</f>
        <v>111567.3</v>
      </c>
      <c r="E59" s="10">
        <f>E60+E61+E62</f>
        <v>93460.7</v>
      </c>
    </row>
    <row r="60" spans="1:5" ht="55.2" x14ac:dyDescent="0.25">
      <c r="A60" s="7" t="s">
        <v>114</v>
      </c>
      <c r="B60" s="8" t="s">
        <v>115</v>
      </c>
      <c r="C60" s="11">
        <v>10725.2</v>
      </c>
      <c r="D60" s="11">
        <v>63272.1</v>
      </c>
      <c r="E60" s="15">
        <f t="shared" ref="E60:E62" si="10">D60-C60</f>
        <v>52546.899999999994</v>
      </c>
    </row>
    <row r="61" spans="1:5" ht="55.2" x14ac:dyDescent="0.25">
      <c r="A61" s="7" t="s">
        <v>116</v>
      </c>
      <c r="B61" s="8" t="s">
        <v>117</v>
      </c>
      <c r="C61" s="11">
        <v>7381.4</v>
      </c>
      <c r="D61" s="11">
        <v>40167.4</v>
      </c>
      <c r="E61" s="15">
        <f t="shared" si="10"/>
        <v>32786</v>
      </c>
    </row>
    <row r="62" spans="1:5" ht="70.2" customHeight="1" x14ac:dyDescent="0.25">
      <c r="A62" s="7" t="s">
        <v>118</v>
      </c>
      <c r="B62" s="8" t="s">
        <v>119</v>
      </c>
      <c r="C62" s="11">
        <v>0</v>
      </c>
      <c r="D62" s="11">
        <v>8127.8</v>
      </c>
      <c r="E62" s="15">
        <f t="shared" si="10"/>
        <v>8127.8</v>
      </c>
    </row>
    <row r="63" spans="1:5" ht="55.2" x14ac:dyDescent="0.25">
      <c r="A63" s="6" t="s">
        <v>120</v>
      </c>
      <c r="B63" s="9" t="s">
        <v>121</v>
      </c>
      <c r="C63" s="10">
        <f>C64</f>
        <v>16892.3</v>
      </c>
      <c r="D63" s="10">
        <f>D64</f>
        <v>1795</v>
      </c>
      <c r="E63" s="10">
        <f>E64</f>
        <v>-15097.3</v>
      </c>
    </row>
    <row r="64" spans="1:5" ht="55.2" x14ac:dyDescent="0.25">
      <c r="A64" s="7" t="s">
        <v>122</v>
      </c>
      <c r="B64" s="8" t="s">
        <v>123</v>
      </c>
      <c r="C64" s="11">
        <v>16892.3</v>
      </c>
      <c r="D64" s="11">
        <v>1795</v>
      </c>
      <c r="E64" s="15">
        <f>D64-C64</f>
        <v>-15097.3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2021-04-29T08:44:28Z</dcterms:modified>
</cp:coreProperties>
</file>